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F14" i="4"/>
  <c r="F46" i="4" l="1"/>
  <c r="G46" i="4"/>
  <c r="F26" i="4"/>
  <c r="G26" i="4"/>
  <c r="B28" i="4"/>
  <c r="C28" i="4"/>
  <c r="G48" i="4" l="1"/>
  <c r="F48" i="4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<sst xmlns="http://schemas.openxmlformats.org/spreadsheetml/2006/main" count="59" uniqueCount="59">
  <si>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</si>
  <si>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</si>
  <si>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</si>
  <si>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</si>
  <si>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</si>
  <si>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</si>
  <si>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</si>
  <si>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</si>
  <si>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</si>
  <si>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</si>
  <si>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</si>
  <si>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</si>
  <si>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</si>
  <si>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</si>
  <si>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</si>
  <si>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</si>
  <si>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</si>
  <si>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</si>
  <si>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</si>
  <si>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</si>
  <si>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</si>
  <si>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</si>
  <si>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</si>
  <si>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</si>
  <si>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</si>
  <si>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</si>
  <si>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</si>
  <si>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</si>
  <si>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</si>
  <si>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</si>
  <si>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</si>
  <si>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</si>
  <si>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</si>
  <si>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</si>
  <si>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</si>
  <si>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</si>
  <si>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</si>
  <si>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</si>
  <si>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</si>
  <si>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</si>
  <si>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</si>
  <si>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</si>
  <si>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</si>
  <si>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</si>
  <si>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</si>
  <si>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</si>
  <si>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</si>
  <si>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</si>
  <si>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</si>
  <si>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</si>
  <si>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</si>
  <si>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</si>
  <si>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</si>
  <si>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</si>
  <si>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</si>
  <si>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</si>
  <si>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</si>
  <si>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</si>
  <si>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 Gto.
Estado de Situación Financiera
AL 31 DE MARZO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</si>
</sst>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topLeftCell="A7" zoomScaleNormal="100" zoomScaleSheetLayoutView="100" workbookViewId="0">
      <selection activeCell="A33" sqref="A33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2022</v>
      </c>
      <c r="C2" s="40">
        <v>2021</v>
      </c>
      <c r="D2" s="19"/>
      <c r="E2" s="18" t="s">
        <v>1</v>
      </c>
      <c r="F2" s="40">
        <v>2022</v>
      </c>
      <c r="G2" s="41">
        <v>2021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733766.9</v>
      </c>
      <c r="C5" s="12">
        <v>867547.36</v>
      </c>
      <c r="D5" s="17"/>
      <c r="E5" s="11" t="s">
        <v>41</v>
      </c>
      <c r="F5" s="12">
        <v>88958.52</v>
      </c>
      <c r="G5" s="5">
        <v>475961.65</v>
      </c>
    </row>
    <row r="6" spans="1:7" x14ac:dyDescent="0.2">
      <c r="A6" s="30" t="s">
        <v>28</v>
      </c>
      <c r="B6" s="12">
        <v>68651.02</v>
      </c>
      <c r="C6" s="12">
        <v>338.02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802417.92</v>
      </c>
      <c r="C13" s="10">
        <f>SUM(C5:C11)</f>
        <v>867885.38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88958.52</v>
      </c>
      <c r="G14" s="5">
        <f>SUM(G5:G12)</f>
        <v>475961.65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4196290.28</v>
      </c>
      <c r="C19" s="12">
        <v>4196290.28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1478369.7</v>
      </c>
      <c r="C20" s="12">
        <v>1478369.7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-4498106.49</v>
      </c>
      <c r="C21" s="12">
        <v>-4498106.49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1176553.4900000002</v>
      </c>
      <c r="C26" s="10">
        <f>SUM(C16:C24)</f>
        <v>1176553.4900000002</v>
      </c>
      <c r="D26" s="17"/>
      <c r="E26" s="39" t="s">
        <v>57</v>
      </c>
      <c r="F26" s="10">
        <f>SUM(F24+F14)</f>
        <v>88958.52</v>
      </c>
      <c r="G26" s="6">
        <f>SUM(G14+G24)</f>
        <v>475961.65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1978971.4100000001</v>
      </c>
      <c r="C28" s="10">
        <f>C13+C26</f>
        <v>2044438.87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75000</v>
      </c>
      <c r="G30" s="6">
        <f>SUM(G31:G33)</f>
        <v>75000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75000</v>
      </c>
      <c r="G32" s="5">
        <v>75000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1815012.8900000001</v>
      </c>
      <c r="G35" s="6">
        <f>SUM(G36:G40)</f>
        <v>1493477.22</v>
      </c>
    </row>
    <row r="36" spans="1:7" x14ac:dyDescent="0.2">
      <c r="A36" s="31"/>
      <c r="B36" s="15"/>
      <c r="C36" s="15"/>
      <c r="D36" s="17"/>
      <c r="E36" s="11" t="s">
        <v>52</v>
      </c>
      <c r="F36" s="12">
        <v>660848.43000000005</v>
      </c>
      <c r="G36" s="5">
        <v>200031.21</v>
      </c>
    </row>
    <row r="37" spans="1:7" x14ac:dyDescent="0.2">
      <c r="A37" s="31"/>
      <c r="B37" s="15"/>
      <c r="C37" s="15"/>
      <c r="D37" s="17"/>
      <c r="E37" s="11" t="s">
        <v>19</v>
      </c>
      <c r="F37" s="12">
        <v>1154164.46</v>
      </c>
      <c r="G37" s="5">
        <v>1293446.01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1890012.8900000001</v>
      </c>
      <c r="G46" s="5">
        <f>SUM(G42+G35+G30)</f>
        <v>1568477.22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1978971.4100000001</v>
      </c>
      <c r="G48" s="20">
        <f>G46+G26</f>
        <v>2044438.87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2022-04-08T19:19:12Z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